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EAAfvalbakken/Gedeelde documenten/General/01. Documenten EA Afvalbakken/01.3 Definitieve documenten EA Afvalbakken/"/>
    </mc:Choice>
  </mc:AlternateContent>
  <xr:revisionPtr revIDLastSave="2454" documentId="8_{E1196418-B97D-47EE-96FE-8878A8FD36F2}" xr6:coauthVersionLast="47" xr6:coauthVersionMax="47" xr10:uidLastSave="{35FCC8F1-B5D4-454C-A678-281B4D56AEB1}"/>
  <bookViews>
    <workbookView xWindow="28725" yWindow="-16455" windowWidth="29040" windowHeight="15720" tabRatio="840" xr2:uid="{00000000-000D-0000-FFFF-FFFF00000000}"/>
  </bookViews>
  <sheets>
    <sheet name="1. Invulinstructie" sheetId="11" r:id="rId1"/>
    <sheet name="2. Uw inschrijfprijs" sheetId="12" r:id="rId2"/>
    <sheet name="3. Indicatieve aantallen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2" l="1"/>
  <c r="E16" i="12" l="1"/>
  <c r="E11" i="12"/>
  <c r="E12" i="12"/>
  <c r="E13" i="12"/>
  <c r="B26" i="13"/>
  <c r="Q24" i="13" l="1"/>
  <c r="P24" i="13"/>
  <c r="O24" i="13"/>
  <c r="N24" i="13"/>
  <c r="M24" i="13"/>
  <c r="L24" i="13"/>
  <c r="K24" i="13"/>
  <c r="J24" i="13"/>
  <c r="I24" i="13"/>
  <c r="H24" i="13"/>
  <c r="G24" i="13"/>
  <c r="F24" i="13"/>
  <c r="F26" i="13" s="1"/>
  <c r="E24" i="13"/>
  <c r="D24" i="13"/>
  <c r="C24" i="13"/>
  <c r="B24" i="13"/>
  <c r="E10" i="12"/>
  <c r="C16" i="12"/>
  <c r="E15" i="12"/>
  <c r="N26" i="13" l="1"/>
  <c r="J26" i="13"/>
  <c r="E6" i="12"/>
  <c r="E7" i="12"/>
  <c r="E8" i="12"/>
  <c r="E5" i="12"/>
  <c r="E9" i="12" l="1"/>
  <c r="E17" i="12" s="1"/>
  <c r="F17" i="12" s="1"/>
</calcChain>
</file>

<file path=xl/sharedStrings.xml><?xml version="1.0" encoding="utf-8"?>
<sst xmlns="http://schemas.openxmlformats.org/spreadsheetml/2006/main" count="81" uniqueCount="65">
  <si>
    <t>Invulinstructie</t>
  </si>
  <si>
    <t>Tabblad 2. Uw inschrijfprijs, hier vult u alle lichtblauwe cellen in (Kolom D). Alle andere cellen worden automatisch doorgerekend.</t>
  </si>
  <si>
    <t>Tabblad 2. Uw inschrijfprijs, onderaan (blauwe cellen) dient u uw gegevens in te vullen inclusief handtekening.</t>
  </si>
  <si>
    <t xml:space="preserve">Tabblad 3. Indicatieve aantallen, hier hebben wij per locatie de aantallen ingevuld. Dit tabblad is ter informatie. </t>
  </si>
  <si>
    <t>Genoemde aantallen zijn indicatief. Hieraan kunnen geen rechten worden ontleend.</t>
  </si>
  <si>
    <t>Op straffe van uitsluiting dient u dit prijzenblad inclusief de formules niet aan te passen en / of te wijzigen.</t>
  </si>
  <si>
    <t>Uw stuksprijzen zijn exclusief BTW.</t>
  </si>
  <si>
    <t xml:space="preserve">Uw inschrijfprijs </t>
  </si>
  <si>
    <t>Omschrijving</t>
  </si>
  <si>
    <t>Indicatieve Aantallen*</t>
  </si>
  <si>
    <t>Prijs per stuk 
excl. BTW</t>
  </si>
  <si>
    <t>Toaalprijs 
excl. BTW</t>
  </si>
  <si>
    <t>60 liter afvalbak zonder voetpedaal, incl. bestickering en deksel</t>
  </si>
  <si>
    <t>60 liter afvalbak met voetpedaal (conform HACCP Zorg/Lab) voorzien van deksel, incl. bestickering</t>
  </si>
  <si>
    <t>90 liter afvalbak zonder voetpedaal, incl. bestickering en deksel</t>
  </si>
  <si>
    <t>90 liter afvalbak met voetpedaal (conform HACCP Horeca) voorzien van deksel, incl. bestickering</t>
  </si>
  <si>
    <t>Losse deksel t.b.v. 60l afvalbak zonder voetpedaal incl. bestickering</t>
  </si>
  <si>
    <t>Losse deksel t.b.v. 90l afvalbak zonder voetpedaal incl. bestickering</t>
  </si>
  <si>
    <t>Losse bestickering afvalbak 60l, zonder voetpedaal</t>
  </si>
  <si>
    <t>Losse bestickering afvalbak 60l, met voetpedaal</t>
  </si>
  <si>
    <t>Losse bestickering afvalbak 90l, zonder voetpedaal</t>
  </si>
  <si>
    <t>Losse bestickering afvalbak 90l, met voetpedaal</t>
  </si>
  <si>
    <t>Koppelstuk afvalbak met en zonder voetpedaal (indien van toepassing)</t>
  </si>
  <si>
    <t>Achterbord t.b.v. 4 geschakelde afvalbakken zonder voetpedaal</t>
  </si>
  <si>
    <t>Uw inschrijfprijs excl. BTW (maximaal € 206.500)</t>
  </si>
  <si>
    <t>* aan de opgegeven aantallen kunnen geen rechten ontleend worden.</t>
  </si>
  <si>
    <t>Ondertekening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</si>
  <si>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</si>
  <si>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</si>
  <si>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</si>
  <si>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</si>
  <si>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</si>
  <si>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</si>
  <si>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Indicatieve aantallen</t>
  </si>
  <si>
    <t>Afvalbak</t>
  </si>
  <si>
    <t>Pedaalemmer</t>
  </si>
  <si>
    <t>60L</t>
  </si>
  <si>
    <t>90L</t>
  </si>
  <si>
    <t>Locatie</t>
  </si>
  <si>
    <t>Restafval</t>
  </si>
  <si>
    <t>Papier/ karton</t>
  </si>
  <si>
    <t>GFE</t>
  </si>
  <si>
    <t>PD</t>
  </si>
  <si>
    <t xml:space="preserve">Aluminiumstraat 25/Nikkelstraat </t>
  </si>
  <si>
    <t>Benthemplein 15</t>
  </si>
  <si>
    <t>Campusplein 16</t>
  </si>
  <si>
    <t>Campusplein 5</t>
  </si>
  <si>
    <t>Campusplein 8</t>
  </si>
  <si>
    <t>Eikenlaan 88</t>
  </si>
  <si>
    <t>Elritsstraat 11</t>
  </si>
  <si>
    <t>Frankendaal 70/Twentestraat 96</t>
  </si>
  <si>
    <t>Jan Ligthartstraat 250</t>
  </si>
  <si>
    <t>Marten Meesweg 50</t>
  </si>
  <si>
    <t>Meester Kesperstraat 10</t>
  </si>
  <si>
    <t>Parallelweg 403</t>
  </si>
  <si>
    <t>Prins Alexanderlaan 55</t>
  </si>
  <si>
    <t>Rhijnspoor 219</t>
  </si>
  <si>
    <t>Sportlaan 13</t>
  </si>
  <si>
    <t>Sportlaan 15</t>
  </si>
  <si>
    <t>Werkplein 2</t>
  </si>
  <si>
    <t>Totaal per soort per afvalstroom</t>
  </si>
  <si>
    <t>Indicatie praktijklokalen</t>
  </si>
  <si>
    <t>N.v.t.</t>
  </si>
  <si>
    <t>Totaal per soort</t>
  </si>
  <si>
    <t>Tabblad 2. Uw inschrijfprijs, in de groen gearceerde cel wordt uw inschrijfprijs (maximaal €206.500) exclusief BTW automatisch berekend.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</si>
</sst>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0391"/>
        <bgColor indexed="64"/>
      </patternFill>
    </fill>
    <fill>
      <patternFill patternType="solid">
        <fgColor rgb="FFFFF2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6" borderId="1" xfId="0" applyFont="1" applyFill="1" applyBorder="1" applyAlignment="1">
      <alignment horizontal="center" vertical="center" wrapText="1"/>
    </xf>
    <xf numFmtId="49" fontId="0" fillId="5" borderId="3" xfId="0" applyNumberFormat="1" applyFill="1" applyBorder="1"/>
    <xf numFmtId="49" fontId="4" fillId="5" borderId="4" xfId="0" applyNumberFormat="1" applyFont="1" applyFill="1" applyBorder="1"/>
    <xf numFmtId="49" fontId="4" fillId="0" borderId="0" xfId="0" applyNumberFormat="1" applyFont="1"/>
    <xf numFmtId="49" fontId="0" fillId="0" borderId="0" xfId="0" applyNumberFormat="1"/>
    <xf numFmtId="49" fontId="0" fillId="7" borderId="2" xfId="0" applyNumberFormat="1" applyFill="1" applyBorder="1"/>
    <xf numFmtId="0" fontId="2" fillId="0" borderId="0" xfId="0" applyFont="1"/>
    <xf numFmtId="0" fontId="0" fillId="0" borderId="28" xfId="0" applyBorder="1"/>
    <xf numFmtId="0" fontId="2" fillId="0" borderId="29" xfId="0" applyFont="1" applyBorder="1"/>
    <xf numFmtId="0" fontId="2" fillId="0" borderId="27" xfId="0" applyFont="1" applyBorder="1"/>
    <xf numFmtId="0" fontId="3" fillId="6" borderId="5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0" fillId="0" borderId="30" xfId="0" applyBorder="1"/>
    <xf numFmtId="1" fontId="0" fillId="0" borderId="0" xfId="0" quotePrefix="1" applyNumberFormat="1" applyAlignment="1">
      <alignment wrapText="1"/>
    </xf>
    <xf numFmtId="0" fontId="6" fillId="0" borderId="31" xfId="0" applyFont="1" applyBorder="1"/>
    <xf numFmtId="0" fontId="6" fillId="0" borderId="28" xfId="0" applyFont="1" applyBorder="1"/>
    <xf numFmtId="0" fontId="5" fillId="0" borderId="0" xfId="0" applyFont="1"/>
    <xf numFmtId="0" fontId="7" fillId="5" borderId="5" xfId="0" applyFont="1" applyFill="1" applyBorder="1"/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44" fontId="0" fillId="4" borderId="1" xfId="0" applyNumberForma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1" fontId="0" fillId="0" borderId="1" xfId="0" applyNumberForma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4" fontId="2" fillId="2" borderId="32" xfId="0" applyNumberFormat="1" applyFont="1" applyFill="1" applyBorder="1" applyAlignment="1">
      <alignment vertical="center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4" fontId="0" fillId="0" borderId="0" xfId="0" applyNumberFormat="1"/>
    <xf numFmtId="0" fontId="8" fillId="0" borderId="3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4C6E7"/>
      <color rgb="FFD70391"/>
      <color rgb="FFFFF2CC"/>
      <color rgb="FFE8E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"/>
  <sheetViews>
    <sheetView showGridLines="0" tabSelected="1" workbookViewId="0">
      <selection activeCell="B20" sqref="B20"/>
    </sheetView>
  </sheetViews>
  <sheetFormatPr defaultColWidth="9.1796875" defaultRowHeight="14.5" x14ac:dyDescent="0.35"/>
  <cols>
    <col min="2" max="2" width="128.81640625" bestFit="1" customWidth="1"/>
  </cols>
  <sheetData>
    <row r="1" spans="2:15" ht="15" thickBot="1" x14ac:dyDescent="0.4"/>
    <row r="2" spans="2:15" ht="18.5" x14ac:dyDescent="0.45">
      <c r="B2" s="22" t="s">
        <v>0</v>
      </c>
    </row>
    <row r="3" spans="2:15" ht="15" thickBot="1" x14ac:dyDescent="0.4"/>
    <row r="4" spans="2:15" x14ac:dyDescent="0.35">
      <c r="B4" s="7" t="s">
        <v>1</v>
      </c>
    </row>
    <row r="5" spans="2:15" x14ac:dyDescent="0.35">
      <c r="B5" s="3" t="s">
        <v>64</v>
      </c>
    </row>
    <row r="6" spans="2:15" x14ac:dyDescent="0.35">
      <c r="B6" s="3" t="s">
        <v>2</v>
      </c>
    </row>
    <row r="7" spans="2:15" x14ac:dyDescent="0.35">
      <c r="B7" s="3"/>
    </row>
    <row r="8" spans="2:15" x14ac:dyDescent="0.35">
      <c r="B8" s="3" t="s">
        <v>3</v>
      </c>
    </row>
    <row r="9" spans="2:15" x14ac:dyDescent="0.35">
      <c r="B9" s="3" t="s">
        <v>4</v>
      </c>
    </row>
    <row r="10" spans="2:15" x14ac:dyDescent="0.35">
      <c r="B10" s="3"/>
    </row>
    <row r="11" spans="2:15" x14ac:dyDescent="0.35">
      <c r="B11" s="3" t="s">
        <v>5</v>
      </c>
    </row>
    <row r="12" spans="2:15" x14ac:dyDescent="0.35">
      <c r="B12" s="3" t="s">
        <v>6</v>
      </c>
    </row>
    <row r="13" spans="2:15" ht="15" thickBot="1" x14ac:dyDescent="0.4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  <c r="O13" s="6"/>
    </row>
    <row r="14" spans="2:15" x14ac:dyDescent="0.3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6"/>
  <sheetViews>
    <sheetView showGridLines="0" showZeros="0" workbookViewId="0">
      <selection activeCell="L13" sqref="L13"/>
    </sheetView>
  </sheetViews>
  <sheetFormatPr defaultRowHeight="14.5" x14ac:dyDescent="0.35"/>
  <cols>
    <col min="2" max="2" width="85.81640625" bestFit="1" customWidth="1"/>
    <col min="3" max="3" width="17" customWidth="1"/>
    <col min="4" max="4" width="16.54296875" customWidth="1"/>
    <col min="5" max="5" width="21" customWidth="1"/>
    <col min="11" max="12" width="12.1796875" bestFit="1" customWidth="1"/>
  </cols>
  <sheetData>
    <row r="2" spans="2:11" ht="18" x14ac:dyDescent="0.4">
      <c r="B2" s="1" t="s">
        <v>7</v>
      </c>
      <c r="C2" s="1"/>
    </row>
    <row r="4" spans="2:11" ht="29" x14ac:dyDescent="0.35">
      <c r="B4" s="2" t="s">
        <v>8</v>
      </c>
      <c r="C4" s="2" t="s">
        <v>9</v>
      </c>
      <c r="D4" s="2" t="s">
        <v>10</v>
      </c>
      <c r="E4" s="2" t="s">
        <v>11</v>
      </c>
    </row>
    <row r="5" spans="2:11" x14ac:dyDescent="0.35">
      <c r="B5" s="23" t="s">
        <v>12</v>
      </c>
      <c r="C5" s="24">
        <v>1155</v>
      </c>
      <c r="D5" s="25"/>
      <c r="E5" s="26">
        <f>C5*D5</f>
        <v>0</v>
      </c>
      <c r="J5" s="50"/>
      <c r="K5" s="50"/>
    </row>
    <row r="6" spans="2:11" x14ac:dyDescent="0.35">
      <c r="B6" s="27" t="s">
        <v>13</v>
      </c>
      <c r="C6" s="24">
        <v>75</v>
      </c>
      <c r="D6" s="25"/>
      <c r="E6" s="26">
        <f>C6*D6</f>
        <v>0</v>
      </c>
      <c r="J6" s="50"/>
      <c r="K6" s="50"/>
    </row>
    <row r="7" spans="2:11" x14ac:dyDescent="0.35">
      <c r="B7" s="27" t="s">
        <v>14</v>
      </c>
      <c r="C7" s="24">
        <v>96</v>
      </c>
      <c r="D7" s="25"/>
      <c r="E7" s="26">
        <f>C7*D7</f>
        <v>0</v>
      </c>
      <c r="J7" s="50"/>
      <c r="K7" s="50"/>
    </row>
    <row r="8" spans="2:11" x14ac:dyDescent="0.35">
      <c r="B8" s="27" t="s">
        <v>15</v>
      </c>
      <c r="C8" s="24">
        <v>4</v>
      </c>
      <c r="D8" s="25"/>
      <c r="E8" s="26">
        <f>C8*D8</f>
        <v>0</v>
      </c>
      <c r="J8" s="50"/>
      <c r="K8" s="50"/>
    </row>
    <row r="9" spans="2:11" x14ac:dyDescent="0.35">
      <c r="B9" s="27" t="s">
        <v>16</v>
      </c>
      <c r="C9" s="24">
        <v>10</v>
      </c>
      <c r="D9" s="25"/>
      <c r="E9" s="26">
        <f t="shared" ref="E9" si="0">C9*D9</f>
        <v>0</v>
      </c>
      <c r="J9" s="50"/>
      <c r="K9" s="50"/>
    </row>
    <row r="10" spans="2:11" x14ac:dyDescent="0.35">
      <c r="B10" s="27" t="s">
        <v>17</v>
      </c>
      <c r="C10" s="24">
        <v>10</v>
      </c>
      <c r="D10" s="25"/>
      <c r="E10" s="26">
        <f t="shared" ref="E10" si="1">C10*D10</f>
        <v>0</v>
      </c>
      <c r="J10" s="50"/>
      <c r="K10" s="50"/>
    </row>
    <row r="11" spans="2:11" x14ac:dyDescent="0.35">
      <c r="B11" s="23" t="s">
        <v>18</v>
      </c>
      <c r="C11" s="24">
        <v>10</v>
      </c>
      <c r="D11" s="25"/>
      <c r="E11" s="26">
        <f t="shared" ref="E11:E14" si="2">C11*D11</f>
        <v>0</v>
      </c>
      <c r="J11" s="50"/>
      <c r="K11" s="50"/>
    </row>
    <row r="12" spans="2:11" x14ac:dyDescent="0.35">
      <c r="B12" s="23" t="s">
        <v>19</v>
      </c>
      <c r="C12" s="24">
        <v>10</v>
      </c>
      <c r="D12" s="25"/>
      <c r="E12" s="26">
        <f t="shared" si="2"/>
        <v>0</v>
      </c>
      <c r="J12" s="50"/>
      <c r="K12" s="50"/>
    </row>
    <row r="13" spans="2:11" x14ac:dyDescent="0.35">
      <c r="B13" s="23" t="s">
        <v>20</v>
      </c>
      <c r="C13" s="24">
        <v>10</v>
      </c>
      <c r="D13" s="25"/>
      <c r="E13" s="26">
        <f t="shared" si="2"/>
        <v>0</v>
      </c>
      <c r="J13" s="50"/>
      <c r="K13" s="50"/>
    </row>
    <row r="14" spans="2:11" x14ac:dyDescent="0.35">
      <c r="B14" s="23" t="s">
        <v>21</v>
      </c>
      <c r="C14" s="24">
        <v>10</v>
      </c>
      <c r="D14" s="25"/>
      <c r="E14" s="26">
        <f t="shared" si="2"/>
        <v>0</v>
      </c>
      <c r="J14" s="50"/>
      <c r="K14" s="50"/>
    </row>
    <row r="15" spans="2:11" x14ac:dyDescent="0.35">
      <c r="B15" s="27" t="s">
        <v>22</v>
      </c>
      <c r="C15" s="24">
        <v>931</v>
      </c>
      <c r="D15" s="25"/>
      <c r="E15" s="26">
        <f t="shared" ref="E15" si="3">C15*D15</f>
        <v>0</v>
      </c>
      <c r="J15" s="50"/>
      <c r="K15" s="50"/>
    </row>
    <row r="16" spans="2:11" ht="15" thickBot="1" x14ac:dyDescent="0.4">
      <c r="B16" s="28" t="s">
        <v>23</v>
      </c>
      <c r="C16" s="24">
        <f>17*2</f>
        <v>34</v>
      </c>
      <c r="D16" s="25"/>
      <c r="E16" s="26">
        <f t="shared" ref="E16" si="4">C16*D16</f>
        <v>0</v>
      </c>
      <c r="J16" s="50"/>
      <c r="K16" s="50"/>
    </row>
    <row r="17" spans="2:12" ht="15" thickBot="1" x14ac:dyDescent="0.4">
      <c r="B17" s="29" t="s">
        <v>24</v>
      </c>
      <c r="C17" s="30"/>
      <c r="D17" s="30"/>
      <c r="E17" s="31">
        <f>SUM(E5:E16)</f>
        <v>0</v>
      </c>
      <c r="F17" s="51" t="str">
        <f>IF(E17&gt;206500,"LET OP: ongeldige inschrijving","")</f>
        <v/>
      </c>
      <c r="G17" s="52"/>
      <c r="H17" s="52"/>
      <c r="J17" s="50"/>
      <c r="K17" s="50"/>
      <c r="L17" s="50"/>
    </row>
    <row r="18" spans="2:12" x14ac:dyDescent="0.35">
      <c r="B18" s="18" t="s">
        <v>25</v>
      </c>
      <c r="K18" s="50"/>
    </row>
    <row r="19" spans="2:12" x14ac:dyDescent="0.35">
      <c r="B19" s="21"/>
    </row>
    <row r="20" spans="2:12" x14ac:dyDescent="0.35">
      <c r="B20" s="33" t="s">
        <v>26</v>
      </c>
      <c r="C20" s="8"/>
    </row>
    <row r="21" spans="2:12" x14ac:dyDescent="0.35">
      <c r="B21" s="32" t="s">
        <v>27</v>
      </c>
      <c r="C21" s="53"/>
      <c r="D21" s="53"/>
      <c r="E21" s="53"/>
    </row>
    <row r="22" spans="2:12" x14ac:dyDescent="0.35">
      <c r="B22" s="32" t="s">
        <v>28</v>
      </c>
      <c r="C22" s="53"/>
      <c r="D22" s="53"/>
      <c r="E22" s="53"/>
    </row>
    <row r="23" spans="2:12" x14ac:dyDescent="0.35">
      <c r="B23" s="32" t="s">
        <v>29</v>
      </c>
      <c r="C23" s="53"/>
      <c r="D23" s="53"/>
      <c r="E23" s="53"/>
    </row>
    <row r="24" spans="2:12" x14ac:dyDescent="0.35">
      <c r="B24" s="32" t="s">
        <v>30</v>
      </c>
      <c r="C24" s="53"/>
      <c r="D24" s="53"/>
      <c r="E24" s="53"/>
    </row>
    <row r="25" spans="2:12" x14ac:dyDescent="0.35">
      <c r="B25" s="32" t="s">
        <v>31</v>
      </c>
      <c r="C25" s="53"/>
      <c r="D25" s="53"/>
      <c r="E25" s="53"/>
    </row>
    <row r="26" spans="2:12" ht="75" customHeight="1" x14ac:dyDescent="0.35">
      <c r="B26" s="32" t="s">
        <v>32</v>
      </c>
      <c r="C26" s="53"/>
      <c r="D26" s="53"/>
      <c r="E26" s="53"/>
    </row>
  </sheetData>
  <sheetProtection selectLockedCells="1" selectUnlockedCells="1"/>
  <mergeCells count="7">
    <mergeCell ref="F17:H17"/>
    <mergeCell ref="C25:E25"/>
    <mergeCell ref="C26:E26"/>
    <mergeCell ref="C21:E21"/>
    <mergeCell ref="C22:E22"/>
    <mergeCell ref="C23:E23"/>
    <mergeCell ref="C24:E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71A3-C8E7-432B-B30E-FEE0A1F9F6B5}">
  <dimension ref="A2:Q26"/>
  <sheetViews>
    <sheetView showGridLines="0" showZeros="0" zoomScaleNormal="100" workbookViewId="0">
      <selection activeCell="Q28" sqref="Q28"/>
    </sheetView>
  </sheetViews>
  <sheetFormatPr defaultRowHeight="14.5" x14ac:dyDescent="0.35"/>
  <cols>
    <col min="1" max="1" width="31.81640625" customWidth="1"/>
    <col min="2" max="17" width="9.1796875" customWidth="1"/>
  </cols>
  <sheetData>
    <row r="2" spans="1:17" ht="18" x14ac:dyDescent="0.4">
      <c r="B2" s="1" t="s">
        <v>33</v>
      </c>
    </row>
    <row r="3" spans="1:17" ht="15" thickBot="1" x14ac:dyDescent="0.4"/>
    <row r="4" spans="1:17" ht="30" customHeight="1" thickBot="1" x14ac:dyDescent="0.4">
      <c r="B4" s="57" t="s">
        <v>34</v>
      </c>
      <c r="C4" s="58"/>
      <c r="D4" s="58"/>
      <c r="E4" s="58"/>
      <c r="F4" s="58"/>
      <c r="G4" s="58"/>
      <c r="H4" s="58"/>
      <c r="I4" s="59"/>
      <c r="J4" s="57" t="s">
        <v>35</v>
      </c>
      <c r="K4" s="58"/>
      <c r="L4" s="58"/>
      <c r="M4" s="58"/>
      <c r="N4" s="58"/>
      <c r="O4" s="58"/>
      <c r="P4" s="58"/>
      <c r="Q4" s="59"/>
    </row>
    <row r="5" spans="1:17" ht="15" thickBot="1" x14ac:dyDescent="0.4">
      <c r="B5" s="60" t="s">
        <v>36</v>
      </c>
      <c r="C5" s="61"/>
      <c r="D5" s="61"/>
      <c r="E5" s="62"/>
      <c r="F5" s="60" t="s">
        <v>37</v>
      </c>
      <c r="G5" s="61"/>
      <c r="H5" s="61"/>
      <c r="I5" s="62"/>
      <c r="J5" s="60" t="s">
        <v>36</v>
      </c>
      <c r="K5" s="61"/>
      <c r="L5" s="61"/>
      <c r="M5" s="62"/>
      <c r="N5" s="60" t="s">
        <v>37</v>
      </c>
      <c r="O5" s="61"/>
      <c r="P5" s="61"/>
      <c r="Q5" s="62"/>
    </row>
    <row r="6" spans="1:17" ht="29.5" thickBot="1" x14ac:dyDescent="0.4">
      <c r="A6" s="12" t="s">
        <v>38</v>
      </c>
      <c r="B6" s="13" t="s">
        <v>39</v>
      </c>
      <c r="C6" s="14" t="s">
        <v>40</v>
      </c>
      <c r="D6" s="14" t="s">
        <v>41</v>
      </c>
      <c r="E6" s="15" t="s">
        <v>42</v>
      </c>
      <c r="F6" s="13" t="s">
        <v>39</v>
      </c>
      <c r="G6" s="14" t="s">
        <v>40</v>
      </c>
      <c r="H6" s="14" t="s">
        <v>41</v>
      </c>
      <c r="I6" s="15" t="s">
        <v>42</v>
      </c>
      <c r="J6" s="16" t="s">
        <v>39</v>
      </c>
      <c r="K6" s="14" t="s">
        <v>40</v>
      </c>
      <c r="L6" s="14" t="s">
        <v>41</v>
      </c>
      <c r="M6" s="15" t="s">
        <v>42</v>
      </c>
      <c r="N6" s="16" t="s">
        <v>39</v>
      </c>
      <c r="O6" s="14" t="s">
        <v>40</v>
      </c>
      <c r="P6" s="14" t="s">
        <v>41</v>
      </c>
      <c r="Q6" s="15" t="s">
        <v>42</v>
      </c>
    </row>
    <row r="7" spans="1:17" x14ac:dyDescent="0.35">
      <c r="A7" s="19" t="s">
        <v>43</v>
      </c>
      <c r="B7" s="34">
        <v>9</v>
      </c>
      <c r="C7" s="35">
        <v>9</v>
      </c>
      <c r="D7" s="35">
        <v>9</v>
      </c>
      <c r="E7" s="36">
        <v>9</v>
      </c>
      <c r="F7" s="34">
        <v>0</v>
      </c>
      <c r="G7" s="35">
        <v>0</v>
      </c>
      <c r="H7" s="35">
        <v>0</v>
      </c>
      <c r="I7" s="36">
        <v>0</v>
      </c>
      <c r="J7" s="37">
        <v>0</v>
      </c>
      <c r="K7" s="35">
        <v>0</v>
      </c>
      <c r="L7" s="35">
        <v>0</v>
      </c>
      <c r="M7" s="36">
        <v>0</v>
      </c>
      <c r="N7" s="37">
        <v>0</v>
      </c>
      <c r="O7" s="35">
        <v>0</v>
      </c>
      <c r="P7" s="35">
        <v>0</v>
      </c>
      <c r="Q7" s="36">
        <v>0</v>
      </c>
    </row>
    <row r="8" spans="1:17" x14ac:dyDescent="0.35">
      <c r="A8" s="9" t="s">
        <v>44</v>
      </c>
      <c r="B8" s="38">
        <v>64</v>
      </c>
      <c r="C8" s="39">
        <v>62</v>
      </c>
      <c r="D8" s="39">
        <v>55</v>
      </c>
      <c r="E8" s="40">
        <v>63</v>
      </c>
      <c r="F8" s="38">
        <v>15</v>
      </c>
      <c r="G8" s="39">
        <v>10</v>
      </c>
      <c r="H8" s="39">
        <v>11</v>
      </c>
      <c r="I8" s="40">
        <v>15</v>
      </c>
      <c r="J8" s="41">
        <v>12</v>
      </c>
      <c r="K8" s="39">
        <v>7</v>
      </c>
      <c r="L8" s="39">
        <v>12</v>
      </c>
      <c r="M8" s="40">
        <v>12</v>
      </c>
      <c r="N8" s="41">
        <v>0</v>
      </c>
      <c r="O8" s="39">
        <v>0</v>
      </c>
      <c r="P8" s="39">
        <v>0</v>
      </c>
      <c r="Q8" s="40">
        <v>0</v>
      </c>
    </row>
    <row r="9" spans="1:17" x14ac:dyDescent="0.35">
      <c r="A9" s="9" t="s">
        <v>45</v>
      </c>
      <c r="B9" s="38">
        <v>19</v>
      </c>
      <c r="C9" s="39">
        <v>19</v>
      </c>
      <c r="D9" s="39">
        <v>19</v>
      </c>
      <c r="E9" s="40">
        <v>19</v>
      </c>
      <c r="F9" s="38">
        <v>3</v>
      </c>
      <c r="G9" s="39">
        <v>3</v>
      </c>
      <c r="H9" s="39">
        <v>3</v>
      </c>
      <c r="I9" s="40">
        <v>3</v>
      </c>
      <c r="J9" s="41">
        <v>0</v>
      </c>
      <c r="K9" s="39">
        <v>0</v>
      </c>
      <c r="L9" s="39">
        <v>0</v>
      </c>
      <c r="M9" s="40">
        <v>0</v>
      </c>
      <c r="N9" s="41">
        <v>0</v>
      </c>
      <c r="O9" s="39">
        <v>0</v>
      </c>
      <c r="P9" s="39">
        <v>0</v>
      </c>
      <c r="Q9" s="40">
        <v>0</v>
      </c>
    </row>
    <row r="10" spans="1:17" x14ac:dyDescent="0.35">
      <c r="A10" s="9" t="s">
        <v>46</v>
      </c>
      <c r="B10" s="38">
        <v>1</v>
      </c>
      <c r="C10" s="39">
        <v>1</v>
      </c>
      <c r="D10" s="39">
        <v>1</v>
      </c>
      <c r="E10" s="40">
        <v>1</v>
      </c>
      <c r="F10" s="38">
        <v>0</v>
      </c>
      <c r="G10" s="39">
        <v>0</v>
      </c>
      <c r="H10" s="39">
        <v>0</v>
      </c>
      <c r="I10" s="40">
        <v>0</v>
      </c>
      <c r="J10" s="41">
        <v>0</v>
      </c>
      <c r="K10" s="39">
        <v>0</v>
      </c>
      <c r="L10" s="39">
        <v>0</v>
      </c>
      <c r="M10" s="40">
        <v>0</v>
      </c>
      <c r="N10" s="41">
        <v>0</v>
      </c>
      <c r="O10" s="39">
        <v>0</v>
      </c>
      <c r="P10" s="39">
        <v>0</v>
      </c>
      <c r="Q10" s="40">
        <v>0</v>
      </c>
    </row>
    <row r="11" spans="1:17" x14ac:dyDescent="0.35">
      <c r="A11" s="9" t="s">
        <v>47</v>
      </c>
      <c r="B11" s="38">
        <v>5</v>
      </c>
      <c r="C11" s="39">
        <v>5</v>
      </c>
      <c r="D11" s="39">
        <v>5</v>
      </c>
      <c r="E11" s="40">
        <v>5</v>
      </c>
      <c r="F11" s="38">
        <v>0</v>
      </c>
      <c r="G11" s="39">
        <v>0</v>
      </c>
      <c r="H11" s="39">
        <v>0</v>
      </c>
      <c r="I11" s="40">
        <v>0</v>
      </c>
      <c r="J11" s="41">
        <v>0</v>
      </c>
      <c r="K11" s="39">
        <v>0</v>
      </c>
      <c r="L11" s="39">
        <v>0</v>
      </c>
      <c r="M11" s="40">
        <v>0</v>
      </c>
      <c r="N11" s="41">
        <v>0</v>
      </c>
      <c r="O11" s="39">
        <v>0</v>
      </c>
      <c r="P11" s="39">
        <v>0</v>
      </c>
      <c r="Q11" s="40">
        <v>0</v>
      </c>
    </row>
    <row r="12" spans="1:17" x14ac:dyDescent="0.35">
      <c r="A12" s="9" t="s">
        <v>48</v>
      </c>
      <c r="B12" s="38">
        <v>6</v>
      </c>
      <c r="C12" s="39">
        <v>6</v>
      </c>
      <c r="D12" s="39">
        <v>6</v>
      </c>
      <c r="E12" s="40">
        <v>6</v>
      </c>
      <c r="F12" s="38">
        <v>0</v>
      </c>
      <c r="G12" s="39">
        <v>0</v>
      </c>
      <c r="H12" s="39">
        <v>0</v>
      </c>
      <c r="I12" s="40">
        <v>0</v>
      </c>
      <c r="J12" s="41">
        <v>0</v>
      </c>
      <c r="K12" s="39">
        <v>0</v>
      </c>
      <c r="L12" s="39">
        <v>0</v>
      </c>
      <c r="M12" s="40">
        <v>0</v>
      </c>
      <c r="N12" s="41">
        <v>0</v>
      </c>
      <c r="O12" s="39">
        <v>0</v>
      </c>
      <c r="P12" s="39">
        <v>0</v>
      </c>
      <c r="Q12" s="40">
        <v>0</v>
      </c>
    </row>
    <row r="13" spans="1:17" x14ac:dyDescent="0.35">
      <c r="A13" s="9" t="s">
        <v>49</v>
      </c>
      <c r="B13" s="38">
        <v>4</v>
      </c>
      <c r="C13" s="39">
        <v>4</v>
      </c>
      <c r="D13" s="39">
        <v>4</v>
      </c>
      <c r="E13" s="40">
        <v>4</v>
      </c>
      <c r="F13" s="38">
        <v>0</v>
      </c>
      <c r="G13" s="39">
        <v>0</v>
      </c>
      <c r="H13" s="39">
        <v>0</v>
      </c>
      <c r="I13" s="40">
        <v>0</v>
      </c>
      <c r="J13" s="41">
        <v>0</v>
      </c>
      <c r="K13" s="39">
        <v>0</v>
      </c>
      <c r="L13" s="39">
        <v>0</v>
      </c>
      <c r="M13" s="40">
        <v>0</v>
      </c>
      <c r="N13" s="41">
        <v>0</v>
      </c>
      <c r="O13" s="39">
        <v>0</v>
      </c>
      <c r="P13" s="39">
        <v>0</v>
      </c>
      <c r="Q13" s="40">
        <v>0</v>
      </c>
    </row>
    <row r="14" spans="1:17" x14ac:dyDescent="0.35">
      <c r="A14" s="20" t="s">
        <v>50</v>
      </c>
      <c r="B14" s="38">
        <v>11</v>
      </c>
      <c r="C14" s="39">
        <v>11</v>
      </c>
      <c r="D14" s="39">
        <v>8</v>
      </c>
      <c r="E14" s="40">
        <v>10</v>
      </c>
      <c r="F14" s="38">
        <v>0</v>
      </c>
      <c r="G14" s="39">
        <v>0</v>
      </c>
      <c r="H14" s="39">
        <v>0</v>
      </c>
      <c r="I14" s="40">
        <v>0</v>
      </c>
      <c r="J14" s="41">
        <v>1</v>
      </c>
      <c r="K14" s="39">
        <v>1</v>
      </c>
      <c r="L14" s="39">
        <v>1</v>
      </c>
      <c r="M14" s="40">
        <v>1</v>
      </c>
      <c r="N14" s="41">
        <v>0</v>
      </c>
      <c r="O14" s="39">
        <v>0</v>
      </c>
      <c r="P14" s="39">
        <v>0</v>
      </c>
      <c r="Q14" s="40">
        <v>0</v>
      </c>
    </row>
    <row r="15" spans="1:17" x14ac:dyDescent="0.35">
      <c r="A15" s="9" t="s">
        <v>51</v>
      </c>
      <c r="B15" s="38">
        <v>16</v>
      </c>
      <c r="C15" s="39">
        <v>16</v>
      </c>
      <c r="D15" s="39">
        <v>15</v>
      </c>
      <c r="E15" s="40">
        <v>16</v>
      </c>
      <c r="F15" s="38">
        <v>0</v>
      </c>
      <c r="G15" s="39">
        <v>0</v>
      </c>
      <c r="H15" s="39">
        <v>0</v>
      </c>
      <c r="I15" s="40">
        <v>0</v>
      </c>
      <c r="J15" s="41">
        <v>1</v>
      </c>
      <c r="K15" s="39">
        <v>1</v>
      </c>
      <c r="L15" s="39">
        <v>1</v>
      </c>
      <c r="M15" s="40">
        <v>1</v>
      </c>
      <c r="N15" s="41">
        <v>1</v>
      </c>
      <c r="O15" s="39">
        <v>1</v>
      </c>
      <c r="P15" s="39">
        <v>1</v>
      </c>
      <c r="Q15" s="40">
        <v>1</v>
      </c>
    </row>
    <row r="16" spans="1:17" x14ac:dyDescent="0.35">
      <c r="A16" s="9" t="s">
        <v>52</v>
      </c>
      <c r="B16" s="38">
        <v>44</v>
      </c>
      <c r="C16" s="39">
        <v>44</v>
      </c>
      <c r="D16" s="39">
        <v>44</v>
      </c>
      <c r="E16" s="40">
        <v>44</v>
      </c>
      <c r="F16" s="38">
        <v>2</v>
      </c>
      <c r="G16" s="39">
        <v>2</v>
      </c>
      <c r="H16" s="39">
        <v>2</v>
      </c>
      <c r="I16" s="40">
        <v>2</v>
      </c>
      <c r="J16" s="41">
        <v>1</v>
      </c>
      <c r="K16" s="39">
        <v>1</v>
      </c>
      <c r="L16" s="39">
        <v>1</v>
      </c>
      <c r="M16" s="40">
        <v>1</v>
      </c>
      <c r="N16" s="41">
        <v>0</v>
      </c>
      <c r="O16" s="39">
        <v>0</v>
      </c>
      <c r="P16" s="39">
        <v>0</v>
      </c>
      <c r="Q16" s="40">
        <v>0</v>
      </c>
    </row>
    <row r="17" spans="1:17" x14ac:dyDescent="0.35">
      <c r="A17" s="9" t="s">
        <v>53</v>
      </c>
      <c r="B17" s="38">
        <v>8</v>
      </c>
      <c r="C17" s="39">
        <v>8</v>
      </c>
      <c r="D17" s="39">
        <v>8</v>
      </c>
      <c r="E17" s="40">
        <v>8</v>
      </c>
      <c r="F17" s="38">
        <v>0</v>
      </c>
      <c r="G17" s="39">
        <v>0</v>
      </c>
      <c r="H17" s="39">
        <v>0</v>
      </c>
      <c r="I17" s="40">
        <v>0</v>
      </c>
      <c r="J17" s="41">
        <v>1</v>
      </c>
      <c r="K17" s="39">
        <v>1</v>
      </c>
      <c r="L17" s="39">
        <v>1</v>
      </c>
      <c r="M17" s="40">
        <v>1</v>
      </c>
      <c r="N17" s="41">
        <v>0</v>
      </c>
      <c r="O17" s="39">
        <v>0</v>
      </c>
      <c r="P17" s="39">
        <v>0</v>
      </c>
      <c r="Q17" s="40">
        <v>0</v>
      </c>
    </row>
    <row r="18" spans="1:17" x14ac:dyDescent="0.35">
      <c r="A18" s="20" t="s">
        <v>54</v>
      </c>
      <c r="B18" s="38">
        <v>3</v>
      </c>
      <c r="C18" s="39">
        <v>3</v>
      </c>
      <c r="D18" s="39">
        <v>3</v>
      </c>
      <c r="E18" s="40">
        <v>3</v>
      </c>
      <c r="F18" s="38">
        <v>0</v>
      </c>
      <c r="G18" s="39">
        <v>0</v>
      </c>
      <c r="H18" s="39">
        <v>0</v>
      </c>
      <c r="I18" s="40">
        <v>0</v>
      </c>
      <c r="J18" s="41">
        <v>0</v>
      </c>
      <c r="K18" s="39">
        <v>0</v>
      </c>
      <c r="L18" s="39">
        <v>0</v>
      </c>
      <c r="M18" s="40">
        <v>0</v>
      </c>
      <c r="N18" s="41">
        <v>0</v>
      </c>
      <c r="O18" s="39">
        <v>0</v>
      </c>
      <c r="P18" s="39">
        <v>0</v>
      </c>
      <c r="Q18" s="40">
        <v>0</v>
      </c>
    </row>
    <row r="19" spans="1:17" x14ac:dyDescent="0.35">
      <c r="A19" s="9" t="s">
        <v>55</v>
      </c>
      <c r="B19" s="38">
        <v>47</v>
      </c>
      <c r="C19" s="39">
        <v>47</v>
      </c>
      <c r="D19" s="39">
        <v>47</v>
      </c>
      <c r="E19" s="40">
        <v>47</v>
      </c>
      <c r="F19" s="38">
        <v>3</v>
      </c>
      <c r="G19" s="39">
        <v>2</v>
      </c>
      <c r="H19" s="39">
        <v>2</v>
      </c>
      <c r="I19" s="40">
        <v>2</v>
      </c>
      <c r="J19" s="41">
        <v>1</v>
      </c>
      <c r="K19" s="39">
        <v>1</v>
      </c>
      <c r="L19" s="39">
        <v>1</v>
      </c>
      <c r="M19" s="40">
        <v>1</v>
      </c>
      <c r="N19" s="41">
        <v>0</v>
      </c>
      <c r="O19" s="39">
        <v>0</v>
      </c>
      <c r="P19" s="39">
        <v>0</v>
      </c>
      <c r="Q19" s="40">
        <v>0</v>
      </c>
    </row>
    <row r="20" spans="1:17" x14ac:dyDescent="0.35">
      <c r="A20" s="9" t="s">
        <v>56</v>
      </c>
      <c r="B20" s="38">
        <v>11</v>
      </c>
      <c r="C20" s="39">
        <v>11</v>
      </c>
      <c r="D20" s="39">
        <v>7</v>
      </c>
      <c r="E20" s="40">
        <v>11</v>
      </c>
      <c r="F20" s="38">
        <v>0</v>
      </c>
      <c r="G20" s="39">
        <v>0</v>
      </c>
      <c r="H20" s="39">
        <v>0</v>
      </c>
      <c r="I20" s="40">
        <v>0</v>
      </c>
      <c r="J20" s="41">
        <v>1</v>
      </c>
      <c r="K20" s="39">
        <v>1</v>
      </c>
      <c r="L20" s="39">
        <v>1</v>
      </c>
      <c r="M20" s="40">
        <v>1</v>
      </c>
      <c r="N20" s="41">
        <v>0</v>
      </c>
      <c r="O20" s="39">
        <v>0</v>
      </c>
      <c r="P20" s="39">
        <v>0</v>
      </c>
      <c r="Q20" s="40">
        <v>0</v>
      </c>
    </row>
    <row r="21" spans="1:17" x14ac:dyDescent="0.35">
      <c r="A21" s="9" t="s">
        <v>57</v>
      </c>
      <c r="B21" s="38">
        <v>16</v>
      </c>
      <c r="C21" s="39">
        <v>16</v>
      </c>
      <c r="D21" s="39">
        <v>13</v>
      </c>
      <c r="E21" s="40">
        <v>16</v>
      </c>
      <c r="F21" s="38">
        <v>3</v>
      </c>
      <c r="G21" s="39">
        <v>3</v>
      </c>
      <c r="H21" s="39">
        <v>3</v>
      </c>
      <c r="I21" s="40">
        <v>3</v>
      </c>
      <c r="J21" s="41">
        <v>2</v>
      </c>
      <c r="K21" s="39">
        <v>2</v>
      </c>
      <c r="L21" s="39">
        <v>2</v>
      </c>
      <c r="M21" s="40">
        <v>2</v>
      </c>
      <c r="N21" s="41">
        <v>0</v>
      </c>
      <c r="O21" s="39">
        <v>0</v>
      </c>
      <c r="P21" s="39">
        <v>0</v>
      </c>
      <c r="Q21" s="40">
        <v>0</v>
      </c>
    </row>
    <row r="22" spans="1:17" x14ac:dyDescent="0.35">
      <c r="A22" s="9" t="s">
        <v>58</v>
      </c>
      <c r="B22" s="38">
        <v>5</v>
      </c>
      <c r="C22" s="39">
        <v>5</v>
      </c>
      <c r="D22" s="39">
        <v>5</v>
      </c>
      <c r="E22" s="40">
        <v>5</v>
      </c>
      <c r="F22" s="38">
        <v>1</v>
      </c>
      <c r="G22" s="39">
        <v>1</v>
      </c>
      <c r="H22" s="39">
        <v>1</v>
      </c>
      <c r="I22" s="40">
        <v>1</v>
      </c>
      <c r="J22" s="41">
        <v>0</v>
      </c>
      <c r="K22" s="39">
        <v>0</v>
      </c>
      <c r="L22" s="39">
        <v>0</v>
      </c>
      <c r="M22" s="40">
        <v>0</v>
      </c>
      <c r="N22" s="41">
        <v>0</v>
      </c>
      <c r="O22" s="39">
        <v>0</v>
      </c>
      <c r="P22" s="39">
        <v>0</v>
      </c>
      <c r="Q22" s="40">
        <v>0</v>
      </c>
    </row>
    <row r="23" spans="1:17" ht="15" thickBot="1" x14ac:dyDescent="0.4">
      <c r="A23" s="17" t="s">
        <v>59</v>
      </c>
      <c r="B23" s="42">
        <v>7</v>
      </c>
      <c r="C23" s="43">
        <v>7</v>
      </c>
      <c r="D23" s="43">
        <v>7</v>
      </c>
      <c r="E23" s="44">
        <v>7</v>
      </c>
      <c r="F23" s="42">
        <v>0</v>
      </c>
      <c r="G23" s="43">
        <v>0</v>
      </c>
      <c r="H23" s="43">
        <v>0</v>
      </c>
      <c r="I23" s="44">
        <v>0</v>
      </c>
      <c r="J23" s="45">
        <v>0</v>
      </c>
      <c r="K23" s="43">
        <v>0</v>
      </c>
      <c r="L23" s="43">
        <v>0</v>
      </c>
      <c r="M23" s="44">
        <v>0</v>
      </c>
      <c r="N23" s="45">
        <v>0</v>
      </c>
      <c r="O23" s="43">
        <v>0</v>
      </c>
      <c r="P23" s="43">
        <v>0</v>
      </c>
      <c r="Q23" s="44">
        <v>0</v>
      </c>
    </row>
    <row r="24" spans="1:17" s="8" customFormat="1" ht="15" thickBot="1" x14ac:dyDescent="0.4">
      <c r="A24" s="11" t="s">
        <v>60</v>
      </c>
      <c r="B24" s="46">
        <f t="shared" ref="B24:Q24" si="0">SUM(B7:B23)</f>
        <v>276</v>
      </c>
      <c r="C24" s="47">
        <f t="shared" si="0"/>
        <v>274</v>
      </c>
      <c r="D24" s="47">
        <f t="shared" si="0"/>
        <v>256</v>
      </c>
      <c r="E24" s="48">
        <f t="shared" si="0"/>
        <v>274</v>
      </c>
      <c r="F24" s="46">
        <f t="shared" si="0"/>
        <v>27</v>
      </c>
      <c r="G24" s="47">
        <f t="shared" si="0"/>
        <v>21</v>
      </c>
      <c r="H24" s="47">
        <f t="shared" si="0"/>
        <v>22</v>
      </c>
      <c r="I24" s="48">
        <f t="shared" si="0"/>
        <v>26</v>
      </c>
      <c r="J24" s="49">
        <f t="shared" si="0"/>
        <v>20</v>
      </c>
      <c r="K24" s="47">
        <f t="shared" si="0"/>
        <v>15</v>
      </c>
      <c r="L24" s="47">
        <f t="shared" si="0"/>
        <v>20</v>
      </c>
      <c r="M24" s="48">
        <f t="shared" si="0"/>
        <v>20</v>
      </c>
      <c r="N24" s="49">
        <f t="shared" si="0"/>
        <v>1</v>
      </c>
      <c r="O24" s="47">
        <f t="shared" si="0"/>
        <v>1</v>
      </c>
      <c r="P24" s="47">
        <f t="shared" si="0"/>
        <v>1</v>
      </c>
      <c r="Q24" s="48">
        <f t="shared" si="0"/>
        <v>1</v>
      </c>
    </row>
    <row r="25" spans="1:17" ht="15" thickBot="1" x14ac:dyDescent="0.4">
      <c r="A25" s="9" t="s">
        <v>61</v>
      </c>
      <c r="B25" s="63">
        <v>75</v>
      </c>
      <c r="C25" s="64"/>
      <c r="D25" s="64"/>
      <c r="E25" s="65"/>
      <c r="F25" s="63" t="s">
        <v>62</v>
      </c>
      <c r="G25" s="64"/>
      <c r="H25" s="64"/>
      <c r="I25" s="65"/>
      <c r="J25" s="63" t="s">
        <v>62</v>
      </c>
      <c r="K25" s="64"/>
      <c r="L25" s="64"/>
      <c r="M25" s="65"/>
      <c r="N25" s="63" t="s">
        <v>62</v>
      </c>
      <c r="O25" s="64"/>
      <c r="P25" s="64"/>
      <c r="Q25" s="65"/>
    </row>
    <row r="26" spans="1:17" s="8" customFormat="1" ht="15" thickBot="1" x14ac:dyDescent="0.4">
      <c r="A26" s="10" t="s">
        <v>63</v>
      </c>
      <c r="B26" s="54">
        <f>SUM(B24:E24)+B25</f>
        <v>1155</v>
      </c>
      <c r="C26" s="55"/>
      <c r="D26" s="55"/>
      <c r="E26" s="56"/>
      <c r="F26" s="54">
        <f>SUM(F24:I24)</f>
        <v>96</v>
      </c>
      <c r="G26" s="55"/>
      <c r="H26" s="55"/>
      <c r="I26" s="56"/>
      <c r="J26" s="54">
        <f>SUM(J24:M24)</f>
        <v>75</v>
      </c>
      <c r="K26" s="55"/>
      <c r="L26" s="55"/>
      <c r="M26" s="56"/>
      <c r="N26" s="54">
        <f>SUM(N24:Q24)</f>
        <v>4</v>
      </c>
      <c r="O26" s="55"/>
      <c r="P26" s="55"/>
      <c r="Q26" s="56"/>
    </row>
  </sheetData>
  <mergeCells count="14">
    <mergeCell ref="B26:E26"/>
    <mergeCell ref="F26:I26"/>
    <mergeCell ref="J26:M26"/>
    <mergeCell ref="N26:Q26"/>
    <mergeCell ref="B4:I4"/>
    <mergeCell ref="J4:Q4"/>
    <mergeCell ref="B5:E5"/>
    <mergeCell ref="F5:I5"/>
    <mergeCell ref="J5:M5"/>
    <mergeCell ref="N5:Q5"/>
    <mergeCell ref="B25:E25"/>
    <mergeCell ref="F25:I25"/>
    <mergeCell ref="J25:M25"/>
    <mergeCell ref="N25:Q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DFCA6256A87A41857AE7B6BBD777CA" ma:contentTypeVersion="4" ma:contentTypeDescription="Een nieuw document maken." ma:contentTypeScope="" ma:versionID="7684aebdc4a69e4cabe8debf078dfd17">
  <xsd:schema xmlns:xsd="http://www.w3.org/2001/XMLSchema" xmlns:xs="http://www.w3.org/2001/XMLSchema" xmlns:p="http://schemas.microsoft.com/office/2006/metadata/properties" xmlns:ns2="abcd4cd5-0b20-4ef4-b007-eed883b98189" targetNamespace="http://schemas.microsoft.com/office/2006/metadata/properties" ma:root="true" ma:fieldsID="977212530ed16ac5acd183c2a10be0b1" ns2:_="">
    <xsd:import namespace="abcd4cd5-0b20-4ef4-b007-eed883b981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cd4cd5-0b20-4ef4-b007-eed883b981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102456-8B1C-4A16-B795-C7C76B52B6CC}">
  <ds:schemaRefs>
    <ds:schemaRef ds:uri="abcd4cd5-0b20-4ef4-b007-eed883b98189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13E3A0A-60DE-42D4-816C-0ADB9CC2F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cd4cd5-0b20-4ef4-b007-eed883b981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396868-DF2F-4355-BE4F-FECB18395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1. Invulinstructie</vt:lpstr>
      <vt:lpstr>2. Uw inschrijfprijs</vt:lpstr>
      <vt:lpstr>3. Indicatieve aantallen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Stukart</dc:creator>
  <cp:keywords/>
  <dc:description/>
  <cp:lastModifiedBy>Haron Koshear</cp:lastModifiedBy>
  <cp:revision/>
  <dcterms:created xsi:type="dcterms:W3CDTF">2017-07-04T06:23:51Z</dcterms:created>
  <dcterms:modified xsi:type="dcterms:W3CDTF">2025-02-10T11:31:28Z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0x010100BBDFCA6256A87A41857AE7B6BBD777CA</vt:lpwstr>
  </property>
  <property fmtid="{D5CDD505-2E9C-101B-9397-08002B2CF9AE}" pid="3" name="MediaServiceImageTags">
    <vt:lpwstr/>
  </property>
</Properties>
</file>